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na.verbel\Documents\ICA\CONTRATACION 2025\PROCESOS 2025\COMPRA AIRES ACONDICIONADOS\"/>
    </mc:Choice>
  </mc:AlternateContent>
  <bookViews>
    <workbookView xWindow="0" yWindow="0" windowWidth="28800" windowHeight="11580" activeTab="1"/>
  </bookViews>
  <sheets>
    <sheet name="Estudio de Mercado" sheetId="3" r:id="rId1"/>
    <sheet name="Ubic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L5" i="3" l="1"/>
  <c r="J5" i="3"/>
  <c r="H5" i="3" l="1"/>
  <c r="I5" i="3" l="1"/>
</calcChain>
</file>

<file path=xl/sharedStrings.xml><?xml version="1.0" encoding="utf-8"?>
<sst xmlns="http://schemas.openxmlformats.org/spreadsheetml/2006/main" count="39" uniqueCount="33">
  <si>
    <t xml:space="preserve">ITEM </t>
  </si>
  <si>
    <t>SERVICIO</t>
  </si>
  <si>
    <t>DESCRIPCION DEL SERVICIO</t>
  </si>
  <si>
    <t>UNIDAD</t>
  </si>
  <si>
    <t>CANTIDAD</t>
  </si>
  <si>
    <t>SUMINISTRO E INSTALACIÓN</t>
  </si>
  <si>
    <t>UN</t>
  </si>
  <si>
    <t>Ubicación</t>
  </si>
  <si>
    <t>Consideraciones técnicas</t>
  </si>
  <si>
    <t>Observaciones</t>
  </si>
  <si>
    <t>AIRE ACONDICIONADO DUALCOOL STANDARD 12000 BTU DUAL INVERTER – AHORRO DE ENERGIA – ANTICORROSION – PROTECCION DE VOLTAJE BIFASICO 220 V AC A 6 METROS, TUBERIA DE 0 A 6 METROS, CONDENSADORA POR LA PARTE TRASERA AL AIRE A LA ALTURA DEL TECHO, SISTEMA DE PROTECCION BREAKERMATIC 220 V AC O REQUERIMIENTO ELECTRICO DEL EQUIPO ADQUIRIR, HUMEDAD DEL 70% Y CARGA TERMICA</t>
  </si>
  <si>
    <t>Oficina</t>
  </si>
  <si>
    <t>SEDE GERENCIA SECCIONAL BOLIVAR</t>
  </si>
  <si>
    <t>CARTAGENA</t>
  </si>
  <si>
    <t>OFICINA LOCAL EL CARMEN DE BOLIVAR</t>
  </si>
  <si>
    <t>EL CARMEN DE BOLIVAR</t>
  </si>
  <si>
    <t xml:space="preserve">Ubicación indicada por el supervisor del contrato  </t>
  </si>
  <si>
    <t xml:space="preserve"> ADQUISICIÓN E INSTALACIÓN DE AIRES ACONDICIONADOS EN LA GERENCIA SECCIONAL BOLIVAR, OFICINAS LOCALES - BOLIVAR</t>
  </si>
  <si>
    <t>TECNOSUMINISTROS FMK SAS</t>
  </si>
  <si>
    <t>NEO TECHNOLOGY S.A.S</t>
  </si>
  <si>
    <t>SURTISUMINISTROS DEL CARIBE S.A.S</t>
  </si>
  <si>
    <t xml:space="preserve">VALOR UNIDAD </t>
  </si>
  <si>
    <t>TOTAL CON IVA</t>
  </si>
  <si>
    <t>TOTAL CON  IVA</t>
  </si>
  <si>
    <t>OFICINA LOCAL SAN JUAN NEPOMUCENO</t>
  </si>
  <si>
    <t>SAN JUAN NEPOMUCENO</t>
  </si>
  <si>
    <t>OFICINA LOCAL MORALES</t>
  </si>
  <si>
    <t>MORALES</t>
  </si>
  <si>
    <t>ADQUISICION E INSTALACION DE AIRES ACONDICIONADOS EN LA GERENCIA SECCIONAL BOLIVAR</t>
  </si>
  <si>
    <t xml:space="preserve"> AIRE ACONDICIONADO DUALCOOL STANDARD 12000 BTU DUAL INVERTER – AHORRO DE ENERGIA – ANTICORROSION – PROTECCION DE VOLTAJE BIFASICO 220 V AC A 6 METROS, TUBERIA DE 0 A 6 METROS, CONDENSADORA POR LA PARTE TRASERA AL AIRE A LA ALTURA DEL TECHO, SISTEMA DE PROTECCION BREAKERMATIC 220 V AC O REQUERIMIENTO ELECTRICO DEL EQUIPO ADQUIRIR, HUMEDAD DEL 70% Y CARGA TERMICA (4 UNIDADES). CON INSTALACION DEL EQUIPO DE AIRE ACONDICIONADO EN LA OFICINA LOCAL RESPECTIVA</t>
  </si>
  <si>
    <t>AIRE ACONDICIONADO DUALCOOL STANDARD 12000 BTU DUAL INVERTER – AHORRO DE ENERGIA – ANTICORROSION – PROTECCION DE VOLTAJE BIFASICO 220 V AC A 6 METROS, TUBERIA DE 0 A 6 METROS, CONDENSADORA POR LA PARTE TRASERA AL AIRE A LA ALTURA DEL TECHO, SISTEMA DE PROTECCION BREAKERMATIC 220 V AC O REQUERIMIENTO ELECTRICO DEL EQUIPO ADQUIRIR, HUMEDAD DEL 70% Y CARGA TERMICA (UNA UNIDAD)CON INSTALACION DEL EQUIPO DE AIRE ACONDICIONADO EN LA OFICINA LOCAL RESPECTIVA</t>
  </si>
  <si>
    <t>AIRE ACONDICIONADO DUALCOOL STANDARD 12000 BTU DUAL INVERTER – AHORRO DE ENERGIA – ANTICORROSION – PROTECCION DE VOLTAJE BIFASICO 220 V AC A 6 METROS, TUBERIA DE 0 A 6 METROS, CONDENSADORA POR LA PARTE TRASERA AL AIRE A LA ALTURA DEL TECHO, SISTEMA DE PROTECCION BREAKERMATIC 220 V AC O REQUERIMIENTO ELECTRICO DEL EQUIPO ADQUIRIR, HUMEDAD DEL 70% Y CARGA TERMICA (2 UNIDADES)CON INSTALACION DEL EQUIPO DE AIRE ACONDICIONADO EN LA OFICINA LOCAL RESPECTIVA</t>
  </si>
  <si>
    <t>AIRE ACONDICIONADO DUALCOOL STANDARD 12000 BTU DUAL INVERTER – AHORRO DE ENERGIA – ANTICORROSION – PROTECCION DE VOLTAJE BIFASICO 220 V AC A 6 METROS, TUBERIA DE 0 A 6 METROS, CONDENSADORA POR LA PARTE TRASERA AL AIRE A LA ALTURA DEL TECHO, SISTEMA DE PROTECCION BREAKERMATIC 220 V AC O REQUERIMIENTO ELECTRICO DEL EQUIPO ADQUIRIR, HUMEDAD DEL 70% Y CARGA TERMICA (1 UNIDAD)CON INSTALACION DEL EQUIPO DE AIRE ACONDICIONADO EN LA OFICINA LOCAL RESPECTIVA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</si>
</sst>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i/>
      <sz val="10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 tint="-0.749992370372631"/>
        <bgColor rgb="FF00000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"/>
  <sheetViews>
    <sheetView zoomScaleNormal="100" workbookViewId="0">
      <selection activeCell="E4" sqref="E4"/>
    </sheetView>
  </sheetViews>
  <sheetFormatPr baseColWidth="10" defaultColWidth="11.42578125" defaultRowHeight="11.25" x14ac:dyDescent="0.25"/>
  <cols>
    <col min="1" max="1" width="2.85546875" style="1" customWidth="1"/>
    <col min="2" max="2" width="4.5703125" style="1" bestFit="1" customWidth="1"/>
    <col min="3" max="3" width="7.140625" style="1" customWidth="1"/>
    <col min="4" max="4" width="26.85546875" style="1" customWidth="1"/>
    <col min="5" max="5" width="12.28515625" style="1" customWidth="1"/>
    <col min="6" max="6" width="15" style="1" customWidth="1"/>
    <col min="7" max="7" width="13.28515625" style="1" bestFit="1" customWidth="1"/>
    <col min="8" max="8" width="15.140625" style="1" customWidth="1"/>
    <col min="9" max="9" width="13.28515625" style="1" bestFit="1" customWidth="1"/>
    <col min="10" max="10" width="22.28515625" style="1" customWidth="1"/>
    <col min="11" max="11" width="13.7109375" style="1" customWidth="1"/>
    <col min="12" max="12" width="15.42578125" style="1" customWidth="1"/>
    <col min="13" max="16384" width="11.42578125" style="1"/>
  </cols>
  <sheetData>
    <row r="1" spans="2:12" ht="15" customHeight="1" x14ac:dyDescent="0.25"/>
    <row r="2" spans="2:12" s="9" customFormat="1" ht="26.25" customHeight="1" x14ac:dyDescent="0.25">
      <c r="B2" s="17" t="s">
        <v>28</v>
      </c>
      <c r="C2" s="17"/>
      <c r="D2" s="17"/>
      <c r="E2" s="17"/>
      <c r="F2" s="17"/>
      <c r="G2" s="18" t="s">
        <v>18</v>
      </c>
      <c r="H2" s="19"/>
      <c r="I2" s="20" t="s">
        <v>19</v>
      </c>
      <c r="J2" s="20"/>
      <c r="K2" s="21" t="s">
        <v>20</v>
      </c>
      <c r="L2" s="22"/>
    </row>
    <row r="3" spans="2:12" ht="25.5" customHeight="1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6" t="s">
        <v>21</v>
      </c>
      <c r="H3" s="6" t="s">
        <v>22</v>
      </c>
      <c r="I3" s="6" t="s">
        <v>21</v>
      </c>
      <c r="J3" s="6" t="s">
        <v>23</v>
      </c>
      <c r="K3" s="6" t="s">
        <v>21</v>
      </c>
      <c r="L3" s="6" t="s">
        <v>23</v>
      </c>
    </row>
    <row r="4" spans="2:12" ht="164.25" customHeight="1" x14ac:dyDescent="0.25">
      <c r="B4" s="4">
        <v>1</v>
      </c>
      <c r="C4" s="3" t="s">
        <v>5</v>
      </c>
      <c r="D4" s="10" t="s">
        <v>10</v>
      </c>
      <c r="E4" s="4" t="s">
        <v>6</v>
      </c>
      <c r="F4" s="4">
        <v>8</v>
      </c>
      <c r="G4" s="7">
        <v>2048319.33</v>
      </c>
      <c r="H4" s="7">
        <v>19500000</v>
      </c>
      <c r="I4" s="7">
        <v>2250000</v>
      </c>
      <c r="J4" s="7">
        <v>21420000</v>
      </c>
      <c r="K4" s="13">
        <v>2200000</v>
      </c>
      <c r="L4" s="13">
        <v>20944000</v>
      </c>
    </row>
    <row r="5" spans="2:12" x14ac:dyDescent="0.25">
      <c r="B5" s="4"/>
      <c r="C5" s="4"/>
      <c r="D5" s="4"/>
      <c r="E5" s="4"/>
      <c r="F5" s="4"/>
      <c r="G5" s="12">
        <f>SUM(G4:G4)</f>
        <v>2048319.33</v>
      </c>
      <c r="H5" s="8">
        <f>SUM(H4:H4)</f>
        <v>19500000</v>
      </c>
      <c r="I5" s="12">
        <f>SUM(I4:I4)</f>
        <v>2250000</v>
      </c>
      <c r="J5" s="8">
        <f>SUM(J4:J4)</f>
        <v>21420000</v>
      </c>
      <c r="K5" s="4">
        <v>2200000</v>
      </c>
      <c r="L5" s="14">
        <f>SUM(L4:L4)</f>
        <v>20944000</v>
      </c>
    </row>
    <row r="10" spans="2:12" x14ac:dyDescent="0.25">
      <c r="G10" s="11"/>
    </row>
  </sheetData>
  <mergeCells count="4">
    <mergeCell ref="B2:F2"/>
    <mergeCell ref="G2:H2"/>
    <mergeCell ref="I2:J2"/>
    <mergeCell ref="K2:L2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F7" sqref="F7"/>
    </sheetView>
  </sheetViews>
  <sheetFormatPr baseColWidth="10" defaultColWidth="11.42578125" defaultRowHeight="11.25" x14ac:dyDescent="0.25"/>
  <cols>
    <col min="1" max="1" width="2.5703125" style="1" customWidth="1"/>
    <col min="2" max="2" width="10.140625" style="1" customWidth="1"/>
    <col min="3" max="3" width="9.85546875" style="1" customWidth="1"/>
    <col min="4" max="4" width="58" style="1" customWidth="1"/>
    <col min="5" max="5" width="18.7109375" style="1" customWidth="1"/>
    <col min="6" max="16384" width="11.42578125" style="1"/>
  </cols>
  <sheetData>
    <row r="1" spans="2:5" ht="13.5" customHeight="1" x14ac:dyDescent="0.25"/>
    <row r="2" spans="2:5" ht="29.25" customHeight="1" x14ac:dyDescent="0.25">
      <c r="B2" s="23" t="s">
        <v>17</v>
      </c>
      <c r="C2" s="23"/>
      <c r="D2" s="23"/>
      <c r="E2" s="23"/>
    </row>
    <row r="3" spans="2:5" x14ac:dyDescent="0.25">
      <c r="B3" s="2" t="s">
        <v>11</v>
      </c>
      <c r="C3" s="2" t="s">
        <v>7</v>
      </c>
      <c r="D3" s="2" t="s">
        <v>8</v>
      </c>
      <c r="E3" s="2" t="s">
        <v>9</v>
      </c>
    </row>
    <row r="4" spans="2:5" ht="90" x14ac:dyDescent="0.25">
      <c r="B4" s="3" t="s">
        <v>12</v>
      </c>
      <c r="C4" s="4" t="s">
        <v>13</v>
      </c>
      <c r="D4" s="3" t="s">
        <v>29</v>
      </c>
      <c r="E4" s="3" t="s">
        <v>16</v>
      </c>
    </row>
    <row r="5" spans="2:5" ht="90" x14ac:dyDescent="0.2">
      <c r="B5" s="3" t="s">
        <v>14</v>
      </c>
      <c r="C5" s="3" t="s">
        <v>15</v>
      </c>
      <c r="D5" s="15" t="s">
        <v>30</v>
      </c>
      <c r="E5" s="3" t="s">
        <v>16</v>
      </c>
    </row>
    <row r="6" spans="2:5" ht="90" x14ac:dyDescent="0.2">
      <c r="B6" s="3" t="s">
        <v>24</v>
      </c>
      <c r="C6" s="3" t="s">
        <v>25</v>
      </c>
      <c r="D6" s="16" t="s">
        <v>31</v>
      </c>
      <c r="E6" s="3" t="s">
        <v>16</v>
      </c>
    </row>
    <row r="7" spans="2:5" ht="90" x14ac:dyDescent="0.2">
      <c r="B7" s="3" t="s">
        <v>26</v>
      </c>
      <c r="C7" s="3" t="s">
        <v>27</v>
      </c>
      <c r="D7" s="16" t="s">
        <v>32</v>
      </c>
      <c r="E7" s="3" t="s">
        <v>16</v>
      </c>
    </row>
    <row r="8" spans="2:5" x14ac:dyDescent="0.25">
      <c r="B8" s="4"/>
      <c r="C8" s="4"/>
      <c r="D8" s="4"/>
      <c r="E8" s="4"/>
    </row>
    <row r="9" spans="2:5" x14ac:dyDescent="0.25">
      <c r="B9" s="4"/>
      <c r="C9" s="4"/>
      <c r="D9" s="4"/>
      <c r="E9" s="4"/>
    </row>
  </sheetData>
  <mergeCells count="1">
    <mergeCell ref="B2:E2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68DEFE62455E479CDA059E0B3D10DF" ma:contentTypeVersion="18" ma:contentTypeDescription="Crear nuevo documento." ma:contentTypeScope="" ma:versionID="3947b0a9b10a8ee52c9a22391abaf2ad">
  <xsd:schema xmlns:xsd="http://www.w3.org/2001/XMLSchema" xmlns:xs="http://www.w3.org/2001/XMLSchema" xmlns:p="http://schemas.microsoft.com/office/2006/metadata/properties" xmlns:ns2="6bd64bee-747a-4257-ac2c-022ce70e2643" xmlns:ns3="49568fc9-c75b-4056-ba7b-120608bf9c50" targetNamespace="http://schemas.microsoft.com/office/2006/metadata/properties" ma:root="true" ma:fieldsID="97ee6d4b05bc516e8a1436f4a82ab588" ns2:_="" ns3:_="">
    <xsd:import namespace="6bd64bee-747a-4257-ac2c-022ce70e2643"/>
    <xsd:import namespace="49568fc9-c75b-4056-ba7b-120608bf9c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64bee-747a-4257-ac2c-022ce70e26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9c9809-49be-4da3-9f79-7e1076cf47f5}" ma:internalName="TaxCatchAll" ma:showField="CatchAllData" ma:web="6bd64bee-747a-4257-ac2c-022ce70e26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68fc9-c75b-4056-ba7b-120608bf9c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13af8aa-4373-474f-ae2e-dcebb9a41e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d64bee-747a-4257-ac2c-022ce70e2643" xsi:nil="true"/>
    <lcf76f155ced4ddcb4097134ff3c332f xmlns="49568fc9-c75b-4056-ba7b-120608bf9c5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0F8D20-5623-4D6C-99F5-B143E824BE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d64bee-747a-4257-ac2c-022ce70e2643"/>
    <ds:schemaRef ds:uri="49568fc9-c75b-4056-ba7b-120608bf9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9B06C8-1A2E-4B62-8831-26291088E2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210D8B-F3A1-4CBA-A78C-22D790730DDD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49568fc9-c75b-4056-ba7b-120608bf9c50"/>
    <ds:schemaRef ds:uri="http://purl.org/dc/elements/1.1/"/>
    <ds:schemaRef ds:uri="http://purl.org/dc/terms/"/>
    <ds:schemaRef ds:uri="http://schemas.microsoft.com/office/infopath/2007/PartnerControls"/>
    <ds:schemaRef ds:uri="6bd64bee-747a-4257-ac2c-022ce70e264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Estudio de Mercado</vt:lpstr>
      <vt:lpstr>Ubicación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Adolfo Zaraza Aguilar</dc:creator>
  <cp:keywords/>
  <dc:description/>
  <cp:lastModifiedBy>Gina Paola Verbel Vergara</cp:lastModifiedBy>
  <cp:revision/>
  <dcterms:created xsi:type="dcterms:W3CDTF">2024-03-09T00:20:10Z</dcterms:created>
  <dcterms:modified xsi:type="dcterms:W3CDTF">2025-11-19T19:33:22Z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0x0101007A68DEFE62455E479CDA059E0B3D10DF</vt:lpwstr>
  </property>
</Properties>
</file>